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A173A8EE-1583-4AF9-9C08-CDECC24A633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</calcChain>
</file>

<file path=xl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<sst xmlns="http://schemas.openxmlformats.org/spreadsheetml/2006/main" count="116" uniqueCount="112">
  <si>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</si>
  <si>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</si>
  <si>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</si>
  <si>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</si>
  <si>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</si>
  <si>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</si>
  <si>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</si>
  <si>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</si>
  <si>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</si>
  <si>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</si>
  <si>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</si>
  <si>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</si>
  <si>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</si>
  <si>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</si>
  <si>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</si>
  <si>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</si>
  <si>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</si>
  <si>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</si>
  <si>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</si>
  <si>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</si>
  <si>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</si>
  <si>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</si>
  <si>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</si>
  <si>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</si>
  <si>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</si>
  <si>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</si>
  <si>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</si>
  <si>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</si>
  <si>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</si>
  <si>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</si>
  <si>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</si>
  <si>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</si>
  <si>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</si>
  <si>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</si>
  <si>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</si>
  <si>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</si>
  <si>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</si>
  <si>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</si>
  <si>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</si>
  <si>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</si>
  <si>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</si>
  <si>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</si>
  <si>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</si>
  <si>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</si>
  <si>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</si>
  <si>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</si>
  <si>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</si>
  <si>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</si>
  <si>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</si>
  <si>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</si>
  <si>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</si>
  <si>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</si>
  <si>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</si>
  <si>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</si>
  <si>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</si>
  <si>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</si>
  <si>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</si>
  <si>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</si>
  <si>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</si>
  <si>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</si>
  <si>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</si>
  <si>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</si>
  <si>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</si>
  <si>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</si>
  <si>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</si>
  <si>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</si>
  <si>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</si>
  <si>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</si>
  <si>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</si>
  <si>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</si>
  <si>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</si>
  <si>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</si>
  <si>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</si>
  <si>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</si>
  <si>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</si>
  <si>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</si>
  <si>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</si>
  <si>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</si>
  <si>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</si>
  <si>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</si>
  <si>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</si>
  <si>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</si>
  <si>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</si>
  <si>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</si>
  <si>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</si>
  <si>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</si>
  <si>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</si>
  <si>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文明宿舍_1__次</t>
    <phoneticPr fontId="8" type="noConversion"/>
  </si>
  <si>
    <t>产设21</t>
    <phoneticPr fontId="8" type="noConversion"/>
  </si>
  <si>
    <t>李诺希</t>
    <phoneticPr fontId="8" type="noConversion"/>
  </si>
  <si>
    <t>新生运动会海报设计大赛优秀奖</t>
    <phoneticPr fontId="8" type="noConversion"/>
  </si>
  <si>
    <t>2022“权益之声”第五届权益提案大赛入围奖</t>
    <phoneticPr fontId="8" type="noConversion"/>
  </si>
  <si>
    <t>藝运动•迎新年 寒假线上运动打卡活动三等奖</t>
    <phoneticPr fontId="8" type="noConversion"/>
  </si>
  <si>
    <t>志愿者_3__次</t>
    <phoneticPr fontId="8" type="noConversion"/>
  </si>
  <si>
    <t>院级优秀团日活动__一等____奖</t>
    <phoneticPr fontId="8" type="noConversion"/>
  </si>
  <si>
    <t>“一叶之灵，窥尽春秋”银杏创意征集活动入围优秀奖</t>
    <phoneticPr fontId="8" type="noConversion"/>
  </si>
  <si>
    <t>第十届模拟求职大赛参与奖</t>
    <phoneticPr fontId="8" type="noConversion"/>
  </si>
  <si>
    <t>迎接校庆，艺起前行！“北林有我”手写征集入围奖</t>
    <phoneticPr fontId="8" type="noConversion"/>
  </si>
  <si>
    <t>“艺声有你，凯歌而行”十佳歌手大赛海选参与奖</t>
    <phoneticPr fontId="8" type="noConversion"/>
  </si>
  <si>
    <t>“喜迎二十大，奋进新征程”校园青春接力跑活动</t>
    <phoneticPr fontId="8" type="noConversion"/>
  </si>
  <si>
    <t>1.2023北京市大学生工业设计大赛三等奖《家用收纳系列产品设计》</t>
    <phoneticPr fontId="8" type="noConversion"/>
  </si>
  <si>
    <t>2.2023北京市大学生工业设计大赛三等奖《可调式智能登山杖设计》</t>
    <phoneticPr fontId="8" type="noConversion"/>
  </si>
  <si>
    <t>3.2023北京市大学生工业设计大赛优秀奖《感木之光——触摸交互延时床头灯设计》</t>
    <phoneticPr fontId="8" type="noConversion"/>
  </si>
  <si>
    <t>4.2023北京市大学生工业设计大赛优秀奖《为自闭症儿童设计的智能互动桌》</t>
    <phoneticPr fontId="8" type="noConversion"/>
  </si>
  <si>
    <t>校级及马克思主义学院举办的思政类活动______奖</t>
    <phoneticPr fontId="8" type="noConversion"/>
  </si>
  <si>
    <t>211401310</t>
    <phoneticPr fontId="8" type="noConversion"/>
  </si>
  <si>
    <t>13#</t>
  </si>
  <si>
    <t>5.2022年第二届《英语世界》杯全国大学生翻译大赛全国一等奖</t>
    <phoneticPr fontId="8" type="noConversion"/>
  </si>
  <si>
    <t>6.2022年“中外传播杯”全国大学生英语翻译大赛全国二等奖</t>
    <phoneticPr fontId="8" type="noConversion"/>
  </si>
  <si>
    <t>7.2022年第四届全国高校创新英语挑战活动英语词汇赛优秀奖</t>
    <phoneticPr fontId="8" type="noConversion"/>
  </si>
  <si>
    <t>北京林业大学校庆回忆征集投稿参与入围奖</t>
    <phoneticPr fontId="8" type="noConversion"/>
  </si>
  <si>
    <t>已达上限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</si>
</sst>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justify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5" fillId="2" borderId="27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176" fontId="6" fillId="2" borderId="27" xfId="0" applyNumberFormat="1" applyFont="1" applyFill="1" applyBorder="1" applyAlignment="1">
      <alignment horizontal="center" vertical="center" wrapText="1"/>
    </xf>
    <xf numFmtId="176" fontId="15" fillId="2" borderId="27" xfId="0" applyNumberFormat="1" applyFont="1" applyFill="1" applyBorder="1" applyAlignment="1">
      <alignment horizontal="center" vertical="center" wrapText="1"/>
    </xf>
    <xf numFmtId="176" fontId="5" fillId="2" borderId="27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1008241</xdr:colOff>
      <xdr:row>54</xdr:row>
      <xdr:rowOff>13403</xdr:rowOff>
    </xdr:from>
    <xdr:to>
      <xdr:col>3</xdr:col>
      <xdr:colOff>1433763</xdr:colOff>
      <xdr:row>54</xdr:row>
      <xdr:rowOff>268463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FACFBCA-928F-4AB8-80CC-50C6030D5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3873" y="11388258"/>
          <a:ext cx="425522" cy="255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zoomScale="84" zoomScaleNormal="145" zoomScaleSheetLayoutView="130" workbookViewId="0">
      <selection activeCell="M57" sqref="M5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41.5" style="1" customWidth="1"/>
    <col min="5" max="5" width="10" style="1" customWidth="1"/>
    <col min="6" max="8" width="6.58203125" style="1" customWidth="1"/>
    <col min="9" max="9" width="7.83203125" style="1" customWidth="1"/>
    <col min="10" max="252" width="8.58203125" style="1" customWidth="1"/>
  </cols>
  <sheetData>
    <row r="1" spans="1:252" ht="23.25" customHeight="1" thickBot="1" x14ac:dyDescent="0.3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thickBot="1" x14ac:dyDescent="0.3">
      <c r="A2" s="4" t="s">
        <v>1</v>
      </c>
      <c r="B2" s="39" t="s">
        <v>88</v>
      </c>
      <c r="C2" s="5" t="s">
        <v>2</v>
      </c>
      <c r="D2" s="40" t="s">
        <v>89</v>
      </c>
      <c r="E2" s="5" t="s">
        <v>3</v>
      </c>
      <c r="F2" s="40" t="s">
        <v>105</v>
      </c>
      <c r="G2" s="5" t="s">
        <v>4</v>
      </c>
      <c r="H2" s="40" t="s">
        <v>106</v>
      </c>
      <c r="I2" s="29">
        <v>20809</v>
      </c>
    </row>
    <row r="3" spans="1:252" ht="18" customHeight="1" thickBot="1" x14ac:dyDescent="0.3">
      <c r="A3" s="51" t="s">
        <v>5</v>
      </c>
      <c r="B3" s="52"/>
      <c r="C3" s="52"/>
      <c r="D3" s="53"/>
      <c r="E3" s="25" t="s">
        <v>6</v>
      </c>
      <c r="F3" s="25" t="s">
        <v>7</v>
      </c>
      <c r="G3" s="25" t="s">
        <v>8</v>
      </c>
      <c r="H3" s="25" t="s">
        <v>9</v>
      </c>
      <c r="I3" s="30" t="s">
        <v>10</v>
      </c>
    </row>
    <row r="4" spans="1:252" s="3" customFormat="1" ht="15" x14ac:dyDescent="0.25">
      <c r="A4" s="57" t="s">
        <v>11</v>
      </c>
      <c r="B4" s="61" t="s">
        <v>12</v>
      </c>
      <c r="C4" s="9" t="s">
        <v>13</v>
      </c>
      <c r="D4" s="10" t="s">
        <v>14</v>
      </c>
      <c r="E4" s="87">
        <v>20</v>
      </c>
      <c r="F4" s="88">
        <v>40</v>
      </c>
      <c r="G4" s="89">
        <v>40</v>
      </c>
      <c r="H4" s="90">
        <v>40</v>
      </c>
      <c r="I4" s="72" t="s">
        <v>111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</row>
    <row r="5" spans="1:252" s="3" customFormat="1" ht="15" x14ac:dyDescent="0.25">
      <c r="A5" s="58"/>
      <c r="B5" s="62"/>
      <c r="C5" s="12" t="s">
        <v>15</v>
      </c>
      <c r="D5" s="13" t="s">
        <v>16</v>
      </c>
      <c r="E5" s="28">
        <v>8</v>
      </c>
      <c r="F5" s="91"/>
      <c r="G5" s="92"/>
      <c r="H5" s="93"/>
      <c r="I5" s="73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</row>
    <row r="6" spans="1:252" s="3" customFormat="1" ht="15" x14ac:dyDescent="0.25">
      <c r="A6" s="58"/>
      <c r="B6" s="62"/>
      <c r="C6" s="12" t="s">
        <v>17</v>
      </c>
      <c r="D6" s="13" t="s">
        <v>18</v>
      </c>
      <c r="E6" s="28">
        <v>3</v>
      </c>
      <c r="F6" s="91"/>
      <c r="G6" s="92"/>
      <c r="H6" s="93"/>
      <c r="I6" s="73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</row>
    <row r="7" spans="1:252" s="3" customFormat="1" ht="15" x14ac:dyDescent="0.25">
      <c r="A7" s="58"/>
      <c r="B7" s="62"/>
      <c r="C7" s="12" t="s">
        <v>19</v>
      </c>
      <c r="D7" s="13" t="s">
        <v>20</v>
      </c>
      <c r="E7" s="28"/>
      <c r="F7" s="91"/>
      <c r="G7" s="92"/>
      <c r="H7" s="93"/>
      <c r="I7" s="73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</row>
    <row r="8" spans="1:252" s="3" customFormat="1" ht="29.15" customHeight="1" x14ac:dyDescent="0.25">
      <c r="A8" s="58"/>
      <c r="B8" s="62"/>
      <c r="C8" s="12" t="s">
        <v>21</v>
      </c>
      <c r="D8" s="44" t="s">
        <v>104</v>
      </c>
      <c r="E8" s="28"/>
      <c r="F8" s="91"/>
      <c r="G8" s="92"/>
      <c r="H8" s="93"/>
      <c r="I8" s="73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5" x14ac:dyDescent="0.25">
      <c r="A9" s="58"/>
      <c r="B9" s="62" t="s">
        <v>22</v>
      </c>
      <c r="C9" s="12" t="s">
        <v>23</v>
      </c>
      <c r="D9" s="13" t="s">
        <v>24</v>
      </c>
      <c r="E9" s="28"/>
      <c r="F9" s="91"/>
      <c r="G9" s="92"/>
      <c r="H9" s="93"/>
      <c r="I9" s="73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x14ac:dyDescent="0.25">
      <c r="A10" s="58"/>
      <c r="B10" s="62"/>
      <c r="C10" s="12" t="s">
        <v>25</v>
      </c>
      <c r="D10" s="35" t="s">
        <v>93</v>
      </c>
      <c r="E10" s="28">
        <v>9</v>
      </c>
      <c r="F10" s="91"/>
      <c r="G10" s="92"/>
      <c r="H10" s="93"/>
      <c r="I10" s="73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 x14ac:dyDescent="0.25">
      <c r="A11" s="58"/>
      <c r="B11" s="62"/>
      <c r="C11" s="12" t="s">
        <v>26</v>
      </c>
      <c r="D11" s="14" t="s">
        <v>27</v>
      </c>
      <c r="E11" s="28"/>
      <c r="F11" s="94"/>
      <c r="G11" s="95"/>
      <c r="H11" s="96"/>
      <c r="I11" s="74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ht="14.25" customHeight="1" x14ac:dyDescent="0.25">
      <c r="A12" s="59" t="s">
        <v>28</v>
      </c>
      <c r="B12" s="62" t="s">
        <v>29</v>
      </c>
      <c r="C12" s="12" t="s">
        <v>30</v>
      </c>
      <c r="D12" s="15" t="s">
        <v>31</v>
      </c>
      <c r="E12" s="27">
        <v>5</v>
      </c>
      <c r="F12" s="75">
        <v>40</v>
      </c>
      <c r="G12" s="81">
        <v>40</v>
      </c>
      <c r="H12" s="64">
        <v>40</v>
      </c>
      <c r="I12" s="78" t="s">
        <v>111</v>
      </c>
    </row>
    <row r="13" spans="1:252" ht="14.25" customHeight="1" x14ac:dyDescent="0.25">
      <c r="A13" s="60"/>
      <c r="B13" s="62"/>
      <c r="C13" s="12" t="s">
        <v>32</v>
      </c>
      <c r="D13" s="36" t="s">
        <v>87</v>
      </c>
      <c r="E13" s="27">
        <v>5</v>
      </c>
      <c r="F13" s="76"/>
      <c r="G13" s="82"/>
      <c r="H13" s="65"/>
      <c r="I13" s="79"/>
    </row>
    <row r="14" spans="1:252" ht="14.25" customHeight="1" x14ac:dyDescent="0.25">
      <c r="A14" s="60"/>
      <c r="B14" s="62"/>
      <c r="C14" s="12" t="s">
        <v>33</v>
      </c>
      <c r="D14" s="15" t="s">
        <v>34</v>
      </c>
      <c r="E14" s="27"/>
      <c r="F14" s="76"/>
      <c r="G14" s="82"/>
      <c r="H14" s="65"/>
      <c r="I14" s="79"/>
    </row>
    <row r="15" spans="1:252" ht="14.25" customHeight="1" x14ac:dyDescent="0.25">
      <c r="A15" s="60"/>
      <c r="B15" s="62"/>
      <c r="C15" s="12" t="s">
        <v>35</v>
      </c>
      <c r="D15" s="15" t="s">
        <v>36</v>
      </c>
      <c r="E15" s="27">
        <v>2</v>
      </c>
      <c r="F15" s="76"/>
      <c r="G15" s="82"/>
      <c r="H15" s="65"/>
      <c r="I15" s="79"/>
    </row>
    <row r="16" spans="1:252" ht="15" x14ac:dyDescent="0.25">
      <c r="A16" s="60"/>
      <c r="B16" s="62" t="s">
        <v>37</v>
      </c>
      <c r="C16" s="12" t="s">
        <v>38</v>
      </c>
      <c r="D16" s="15" t="s">
        <v>39</v>
      </c>
      <c r="E16" s="27">
        <v>6</v>
      </c>
      <c r="F16" s="76"/>
      <c r="G16" s="82"/>
      <c r="H16" s="65"/>
      <c r="I16" s="79"/>
    </row>
    <row r="17" spans="1:9" ht="15" x14ac:dyDescent="0.25">
      <c r="A17" s="60"/>
      <c r="B17" s="63"/>
      <c r="C17" s="12" t="s">
        <v>40</v>
      </c>
      <c r="D17" s="15" t="s">
        <v>41</v>
      </c>
      <c r="E17" s="27"/>
      <c r="F17" s="76"/>
      <c r="G17" s="82"/>
      <c r="H17" s="65"/>
      <c r="I17" s="79"/>
    </row>
    <row r="18" spans="1:9" ht="15" x14ac:dyDescent="0.25">
      <c r="A18" s="60"/>
      <c r="B18" s="63"/>
      <c r="C18" s="67" t="s">
        <v>42</v>
      </c>
      <c r="D18" s="42" t="s">
        <v>94</v>
      </c>
      <c r="E18" s="28">
        <v>7</v>
      </c>
      <c r="F18" s="76"/>
      <c r="G18" s="82"/>
      <c r="H18" s="65"/>
      <c r="I18" s="79"/>
    </row>
    <row r="19" spans="1:9" ht="15" x14ac:dyDescent="0.25">
      <c r="A19" s="60"/>
      <c r="B19" s="63"/>
      <c r="C19" s="68"/>
      <c r="D19" s="16" t="s">
        <v>43</v>
      </c>
      <c r="E19" s="28"/>
      <c r="F19" s="76"/>
      <c r="G19" s="82"/>
      <c r="H19" s="65"/>
      <c r="I19" s="79"/>
    </row>
    <row r="20" spans="1:9" ht="15" x14ac:dyDescent="0.25">
      <c r="A20" s="60"/>
      <c r="B20" s="63"/>
      <c r="C20" s="12" t="s">
        <v>44</v>
      </c>
      <c r="D20" s="15" t="s">
        <v>45</v>
      </c>
      <c r="E20" s="27"/>
      <c r="F20" s="76"/>
      <c r="G20" s="82"/>
      <c r="H20" s="65"/>
      <c r="I20" s="79"/>
    </row>
    <row r="21" spans="1:9" ht="20.149999999999999" customHeight="1" x14ac:dyDescent="0.25">
      <c r="A21" s="60"/>
      <c r="B21" s="62" t="s">
        <v>46</v>
      </c>
      <c r="C21" s="12" t="s">
        <v>47</v>
      </c>
      <c r="D21" s="17" t="s">
        <v>48</v>
      </c>
      <c r="E21" s="27"/>
      <c r="F21" s="76"/>
      <c r="G21" s="82"/>
      <c r="H21" s="65"/>
      <c r="I21" s="79"/>
    </row>
    <row r="22" spans="1:9" ht="20.149999999999999" customHeight="1" x14ac:dyDescent="0.25">
      <c r="A22" s="60"/>
      <c r="B22" s="62"/>
      <c r="C22" s="12" t="s">
        <v>49</v>
      </c>
      <c r="D22" s="14" t="s">
        <v>50</v>
      </c>
      <c r="E22" s="27"/>
      <c r="F22" s="76"/>
      <c r="G22" s="82"/>
      <c r="H22" s="65"/>
      <c r="I22" s="79"/>
    </row>
    <row r="23" spans="1:9" ht="20.149999999999999" customHeight="1" x14ac:dyDescent="0.25">
      <c r="A23" s="60"/>
      <c r="B23" s="62"/>
      <c r="C23" s="18"/>
      <c r="D23" s="38" t="s">
        <v>110</v>
      </c>
      <c r="E23" s="27">
        <v>2</v>
      </c>
      <c r="F23" s="76"/>
      <c r="G23" s="82"/>
      <c r="H23" s="65"/>
      <c r="I23" s="79"/>
    </row>
    <row r="24" spans="1:9" ht="21" customHeight="1" x14ac:dyDescent="0.25">
      <c r="A24" s="60"/>
      <c r="B24" s="62"/>
      <c r="C24" s="18"/>
      <c r="D24" s="38" t="s">
        <v>97</v>
      </c>
      <c r="E24" s="27">
        <v>2</v>
      </c>
      <c r="F24" s="76"/>
      <c r="G24" s="82"/>
      <c r="H24" s="65"/>
      <c r="I24" s="79"/>
    </row>
    <row r="25" spans="1:9" ht="20.149999999999999" customHeight="1" x14ac:dyDescent="0.25">
      <c r="A25" s="60"/>
      <c r="B25" s="62"/>
      <c r="C25" s="18"/>
      <c r="D25" s="38" t="s">
        <v>98</v>
      </c>
      <c r="E25" s="27">
        <v>2</v>
      </c>
      <c r="F25" s="76"/>
      <c r="G25" s="82"/>
      <c r="H25" s="65"/>
      <c r="I25" s="79"/>
    </row>
    <row r="26" spans="1:9" ht="20.149999999999999" customHeight="1" x14ac:dyDescent="0.25">
      <c r="A26" s="60"/>
      <c r="B26" s="62"/>
      <c r="C26" s="18"/>
      <c r="D26" s="38" t="s">
        <v>95</v>
      </c>
      <c r="E26" s="27">
        <v>2</v>
      </c>
      <c r="F26" s="76"/>
      <c r="G26" s="82"/>
      <c r="H26" s="65"/>
      <c r="I26" s="79"/>
    </row>
    <row r="27" spans="1:9" ht="20.149999999999999" customHeight="1" x14ac:dyDescent="0.25">
      <c r="A27" s="60"/>
      <c r="B27" s="62"/>
      <c r="C27" s="18"/>
      <c r="D27" s="38" t="s">
        <v>91</v>
      </c>
      <c r="E27" s="27">
        <v>2</v>
      </c>
      <c r="F27" s="76"/>
      <c r="G27" s="82"/>
      <c r="H27" s="65"/>
      <c r="I27" s="79"/>
    </row>
    <row r="28" spans="1:9" ht="20.149999999999999" customHeight="1" x14ac:dyDescent="0.25">
      <c r="A28" s="60"/>
      <c r="B28" s="62"/>
      <c r="C28" s="18"/>
      <c r="D28" s="38" t="s">
        <v>92</v>
      </c>
      <c r="E28" s="27">
        <v>4</v>
      </c>
      <c r="F28" s="76"/>
      <c r="G28" s="82"/>
      <c r="H28" s="65"/>
      <c r="I28" s="79"/>
    </row>
    <row r="29" spans="1:9" ht="20.149999999999999" customHeight="1" x14ac:dyDescent="0.25">
      <c r="A29" s="60"/>
      <c r="B29" s="62"/>
      <c r="C29" s="18"/>
      <c r="D29" s="38" t="s">
        <v>90</v>
      </c>
      <c r="E29" s="27">
        <v>5</v>
      </c>
      <c r="F29" s="76"/>
      <c r="G29" s="82"/>
      <c r="H29" s="65"/>
      <c r="I29" s="79"/>
    </row>
    <row r="30" spans="1:9" ht="20.149999999999999" customHeight="1" x14ac:dyDescent="0.25">
      <c r="A30" s="60"/>
      <c r="B30" s="62"/>
      <c r="C30" s="18"/>
      <c r="D30" s="38" t="s">
        <v>96</v>
      </c>
      <c r="E30" s="27">
        <v>2</v>
      </c>
      <c r="F30" s="76"/>
      <c r="G30" s="82"/>
      <c r="H30" s="65"/>
      <c r="I30" s="79"/>
    </row>
    <row r="31" spans="1:9" ht="20.149999999999999" customHeight="1" x14ac:dyDescent="0.25">
      <c r="A31" s="60"/>
      <c r="B31" s="63"/>
      <c r="C31" s="19"/>
      <c r="D31" s="38" t="s">
        <v>99</v>
      </c>
      <c r="E31" s="27">
        <v>2</v>
      </c>
      <c r="F31" s="77"/>
      <c r="G31" s="83"/>
      <c r="H31" s="66"/>
      <c r="I31" s="80"/>
    </row>
    <row r="32" spans="1:9" ht="36" customHeight="1" x14ac:dyDescent="0.25">
      <c r="A32" s="59" t="s">
        <v>51</v>
      </c>
      <c r="B32" s="62" t="s">
        <v>52</v>
      </c>
      <c r="C32" s="12" t="s">
        <v>53</v>
      </c>
      <c r="D32" s="13" t="s">
        <v>54</v>
      </c>
      <c r="E32" s="27">
        <v>18</v>
      </c>
      <c r="F32" s="26">
        <v>18</v>
      </c>
      <c r="G32" s="81">
        <v>45</v>
      </c>
      <c r="H32" s="64">
        <v>45</v>
      </c>
      <c r="I32" s="84" t="s">
        <v>111</v>
      </c>
    </row>
    <row r="33" spans="1:10" ht="14.25" customHeight="1" x14ac:dyDescent="0.25">
      <c r="A33" s="60"/>
      <c r="B33" s="62"/>
      <c r="C33" s="12" t="s">
        <v>55</v>
      </c>
      <c r="D33" s="13" t="s">
        <v>56</v>
      </c>
      <c r="E33" s="27">
        <v>3</v>
      </c>
      <c r="F33" s="26">
        <v>3</v>
      </c>
      <c r="G33" s="82"/>
      <c r="H33" s="65"/>
      <c r="I33" s="85"/>
      <c r="J33" s="41"/>
    </row>
    <row r="34" spans="1:10" ht="14.25" customHeight="1" x14ac:dyDescent="0.25">
      <c r="A34" s="60"/>
      <c r="B34" s="62"/>
      <c r="C34" s="12" t="s">
        <v>57</v>
      </c>
      <c r="D34" s="13" t="s">
        <v>58</v>
      </c>
      <c r="E34" s="27"/>
      <c r="F34" s="26"/>
      <c r="G34" s="82"/>
      <c r="H34" s="65"/>
      <c r="I34" s="85"/>
    </row>
    <row r="35" spans="1:10" ht="14.25" customHeight="1" x14ac:dyDescent="0.25">
      <c r="A35" s="60"/>
      <c r="B35" s="62"/>
      <c r="C35" s="12" t="s">
        <v>59</v>
      </c>
      <c r="D35" s="16" t="s">
        <v>60</v>
      </c>
      <c r="E35" s="27"/>
      <c r="F35" s="26"/>
      <c r="G35" s="82"/>
      <c r="H35" s="65"/>
      <c r="I35" s="85"/>
    </row>
    <row r="36" spans="1:10" ht="14.25" customHeight="1" x14ac:dyDescent="0.25">
      <c r="A36" s="60"/>
      <c r="B36" s="62"/>
      <c r="C36" s="12" t="s">
        <v>61</v>
      </c>
      <c r="D36" s="16" t="s">
        <v>62</v>
      </c>
      <c r="E36" s="27"/>
      <c r="F36" s="26"/>
      <c r="G36" s="82"/>
      <c r="H36" s="65"/>
      <c r="I36" s="85"/>
    </row>
    <row r="37" spans="1:10" ht="19.5" customHeight="1" x14ac:dyDescent="0.25">
      <c r="A37" s="60"/>
      <c r="B37" s="11" t="s">
        <v>63</v>
      </c>
      <c r="C37" s="12" t="s">
        <v>64</v>
      </c>
      <c r="D37" s="15" t="s">
        <v>65</v>
      </c>
      <c r="E37" s="27"/>
      <c r="F37" s="26"/>
      <c r="G37" s="82"/>
      <c r="H37" s="65"/>
      <c r="I37" s="85"/>
    </row>
    <row r="38" spans="1:10" ht="14.25" customHeight="1" x14ac:dyDescent="0.25">
      <c r="A38" s="60"/>
      <c r="B38" s="11"/>
      <c r="C38" s="12"/>
      <c r="D38" s="43" t="s">
        <v>100</v>
      </c>
      <c r="E38" s="27">
        <v>12</v>
      </c>
      <c r="F38" s="26">
        <v>12</v>
      </c>
      <c r="G38" s="82"/>
      <c r="H38" s="65"/>
      <c r="I38" s="85"/>
    </row>
    <row r="39" spans="1:10" ht="14.25" customHeight="1" x14ac:dyDescent="0.25">
      <c r="A39" s="60"/>
      <c r="B39" s="11"/>
      <c r="C39" s="12"/>
      <c r="D39" s="43" t="s">
        <v>101</v>
      </c>
      <c r="E39" s="27">
        <v>12</v>
      </c>
      <c r="F39" s="26">
        <v>12</v>
      </c>
      <c r="G39" s="82"/>
      <c r="H39" s="65"/>
      <c r="I39" s="85"/>
    </row>
    <row r="40" spans="1:10" ht="14.25" customHeight="1" x14ac:dyDescent="0.25">
      <c r="A40" s="60"/>
      <c r="B40" s="11"/>
      <c r="C40" s="12"/>
      <c r="D40" s="43" t="s">
        <v>102</v>
      </c>
      <c r="E40" s="27">
        <v>8</v>
      </c>
      <c r="F40" s="26">
        <v>8</v>
      </c>
      <c r="G40" s="82"/>
      <c r="H40" s="65"/>
      <c r="I40" s="85"/>
    </row>
    <row r="41" spans="1:10" ht="14.25" customHeight="1" x14ac:dyDescent="0.25">
      <c r="A41" s="60"/>
      <c r="B41" s="11"/>
      <c r="C41" s="12"/>
      <c r="D41" s="43" t="s">
        <v>103</v>
      </c>
      <c r="E41" s="27">
        <v>8</v>
      </c>
      <c r="F41" s="26">
        <v>8</v>
      </c>
      <c r="G41" s="82"/>
      <c r="H41" s="65"/>
      <c r="I41" s="85"/>
    </row>
    <row r="42" spans="1:10" ht="14.25" customHeight="1" x14ac:dyDescent="0.25">
      <c r="A42" s="60"/>
      <c r="B42" s="11"/>
      <c r="C42" s="12"/>
      <c r="D42" s="43" t="s">
        <v>107</v>
      </c>
      <c r="E42" s="27">
        <v>18</v>
      </c>
      <c r="F42" s="26">
        <v>18</v>
      </c>
      <c r="G42" s="82"/>
      <c r="H42" s="65"/>
      <c r="I42" s="85"/>
    </row>
    <row r="43" spans="1:10" ht="14.25" customHeight="1" x14ac:dyDescent="0.25">
      <c r="A43" s="60"/>
      <c r="B43" s="11"/>
      <c r="C43" s="12"/>
      <c r="D43" s="43" t="s">
        <v>108</v>
      </c>
      <c r="E43" s="27">
        <v>16</v>
      </c>
      <c r="F43" s="26">
        <v>16</v>
      </c>
      <c r="G43" s="82"/>
      <c r="H43" s="65"/>
      <c r="I43" s="85"/>
    </row>
    <row r="44" spans="1:10" ht="14.25" customHeight="1" x14ac:dyDescent="0.25">
      <c r="A44" s="60"/>
      <c r="B44" s="11"/>
      <c r="C44" s="12"/>
      <c r="D44" s="43" t="s">
        <v>109</v>
      </c>
      <c r="E44" s="27">
        <v>10</v>
      </c>
      <c r="F44" s="26">
        <v>10</v>
      </c>
      <c r="G44" s="82"/>
      <c r="H44" s="65"/>
      <c r="I44" s="85"/>
    </row>
    <row r="45" spans="1:10" ht="14.25" customHeight="1" x14ac:dyDescent="0.25">
      <c r="A45" s="60"/>
      <c r="B45" s="62" t="s">
        <v>66</v>
      </c>
      <c r="C45" s="12" t="s">
        <v>67</v>
      </c>
      <c r="D45" s="15" t="s">
        <v>68</v>
      </c>
      <c r="E45" s="27">
        <v>14</v>
      </c>
      <c r="F45" s="26">
        <v>14</v>
      </c>
      <c r="G45" s="82"/>
      <c r="H45" s="65"/>
      <c r="I45" s="85"/>
    </row>
    <row r="46" spans="1:10" ht="14.25" customHeight="1" x14ac:dyDescent="0.25">
      <c r="A46" s="60"/>
      <c r="B46" s="63"/>
      <c r="C46" s="12" t="s">
        <v>69</v>
      </c>
      <c r="D46" s="15" t="s">
        <v>70</v>
      </c>
      <c r="E46" s="27"/>
      <c r="F46" s="26"/>
      <c r="G46" s="82"/>
      <c r="H46" s="65"/>
      <c r="I46" s="85"/>
    </row>
    <row r="47" spans="1:10" ht="14.25" customHeight="1" x14ac:dyDescent="0.25">
      <c r="A47" s="60"/>
      <c r="B47" s="62" t="s">
        <v>71</v>
      </c>
      <c r="C47" s="12" t="s">
        <v>72</v>
      </c>
      <c r="D47" s="15" t="s">
        <v>73</v>
      </c>
      <c r="E47" s="27"/>
      <c r="F47" s="26"/>
      <c r="G47" s="82"/>
      <c r="H47" s="65"/>
      <c r="I47" s="85"/>
    </row>
    <row r="48" spans="1:10" ht="14.25" customHeight="1" x14ac:dyDescent="0.25">
      <c r="A48" s="60"/>
      <c r="B48" s="63"/>
      <c r="C48" s="12" t="s">
        <v>74</v>
      </c>
      <c r="D48" s="15" t="s">
        <v>75</v>
      </c>
      <c r="E48" s="27"/>
      <c r="F48" s="26"/>
      <c r="G48" s="83"/>
      <c r="H48" s="66"/>
      <c r="I48" s="86"/>
    </row>
    <row r="49" spans="1:9" ht="15" x14ac:dyDescent="0.25">
      <c r="A49" s="59" t="s">
        <v>76</v>
      </c>
      <c r="B49" s="11" t="s">
        <v>77</v>
      </c>
      <c r="C49" s="12" t="s">
        <v>78</v>
      </c>
      <c r="D49" s="15" t="s">
        <v>77</v>
      </c>
      <c r="E49" s="27">
        <v>14</v>
      </c>
      <c r="F49" s="26">
        <v>14</v>
      </c>
      <c r="G49" s="97">
        <v>14</v>
      </c>
      <c r="H49" s="98">
        <v>14</v>
      </c>
      <c r="I49" s="32"/>
    </row>
    <row r="50" spans="1:9" ht="14.25" customHeight="1" x14ac:dyDescent="0.25">
      <c r="A50" s="60"/>
      <c r="B50" s="62" t="s">
        <v>79</v>
      </c>
      <c r="C50" s="12" t="s">
        <v>80</v>
      </c>
      <c r="D50" s="15" t="s">
        <v>81</v>
      </c>
      <c r="E50" s="27"/>
      <c r="F50" s="26"/>
      <c r="G50" s="97"/>
      <c r="H50" s="98"/>
      <c r="I50" s="32"/>
    </row>
    <row r="51" spans="1:9" ht="14.25" customHeight="1" x14ac:dyDescent="0.25">
      <c r="A51" s="60"/>
      <c r="B51" s="63"/>
      <c r="C51" s="12" t="s">
        <v>82</v>
      </c>
      <c r="D51" s="15" t="s">
        <v>83</v>
      </c>
      <c r="E51" s="27">
        <v>5</v>
      </c>
      <c r="F51" s="26">
        <v>5</v>
      </c>
      <c r="G51" s="97">
        <v>5</v>
      </c>
      <c r="H51" s="98">
        <v>5</v>
      </c>
      <c r="I51" s="32"/>
    </row>
    <row r="52" spans="1:9" ht="16.399999999999999" customHeight="1" x14ac:dyDescent="0.25">
      <c r="A52" s="20" t="s">
        <v>84</v>
      </c>
      <c r="B52" s="21"/>
      <c r="C52" s="19"/>
      <c r="D52" s="19"/>
      <c r="E52" s="27"/>
      <c r="F52" s="26"/>
      <c r="G52" s="97"/>
      <c r="H52" s="98"/>
      <c r="I52" s="32"/>
    </row>
    <row r="53" spans="1:9" ht="16.399999999999999" customHeight="1" thickBot="1" x14ac:dyDescent="0.3">
      <c r="A53" s="22"/>
      <c r="B53" s="23"/>
      <c r="C53" s="24"/>
      <c r="D53" s="24"/>
      <c r="E53" s="99"/>
      <c r="F53" s="47"/>
      <c r="G53" s="48"/>
      <c r="H53" s="49"/>
      <c r="I53" s="33"/>
    </row>
    <row r="54" spans="1:9" ht="18" customHeight="1" thickBot="1" x14ac:dyDescent="0.3">
      <c r="A54" s="6" t="s">
        <v>85</v>
      </c>
      <c r="B54" s="7"/>
      <c r="C54" s="7"/>
      <c r="D54" s="8"/>
      <c r="E54" s="37">
        <f>SUM(E4:E53)</f>
        <v>226</v>
      </c>
      <c r="F54" s="45">
        <v>100</v>
      </c>
      <c r="G54" s="46">
        <v>100</v>
      </c>
      <c r="H54" s="50">
        <v>100</v>
      </c>
      <c r="I54" s="34" t="s">
        <v>111</v>
      </c>
    </row>
    <row r="55" spans="1:9" ht="26.5" customHeight="1" thickBot="1" x14ac:dyDescent="0.3">
      <c r="A55" s="51" t="s">
        <v>86</v>
      </c>
      <c r="B55" s="52"/>
      <c r="C55" s="52"/>
      <c r="D55" s="53"/>
      <c r="E55" s="54"/>
      <c r="F55" s="55"/>
      <c r="G55" s="55"/>
      <c r="H55" s="55"/>
      <c r="I55" s="56"/>
    </row>
  </sheetData>
  <mergeCells count="29">
    <mergeCell ref="B50:B51"/>
    <mergeCell ref="C18:C19"/>
    <mergeCell ref="A1:I1"/>
    <mergeCell ref="A3:D3"/>
    <mergeCell ref="F4:F11"/>
    <mergeCell ref="I4:I11"/>
    <mergeCell ref="F12:F31"/>
    <mergeCell ref="I12:I31"/>
    <mergeCell ref="G4:G11"/>
    <mergeCell ref="G12:G31"/>
    <mergeCell ref="G32:G48"/>
    <mergeCell ref="I32:I48"/>
    <mergeCell ref="H32:H48"/>
    <mergeCell ref="A55:D55"/>
    <mergeCell ref="E55:I55"/>
    <mergeCell ref="A4:A11"/>
    <mergeCell ref="A12:A31"/>
    <mergeCell ref="A32:A48"/>
    <mergeCell ref="A49:A51"/>
    <mergeCell ref="B4:B8"/>
    <mergeCell ref="B9:B11"/>
    <mergeCell ref="B12:B15"/>
    <mergeCell ref="B16:B20"/>
    <mergeCell ref="B21:B31"/>
    <mergeCell ref="B32:B36"/>
    <mergeCell ref="B45:B46"/>
    <mergeCell ref="B47:B48"/>
    <mergeCell ref="H4:H11"/>
    <mergeCell ref="H12:H31"/>
  </mergeCells>
  <phoneticPr fontId="8" type="noConversion"/>
  <dataValidations count="2">
    <dataValidation allowBlank="1" showInputMessage="1" showErrorMessage="1" sqref="C31:D31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